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Administration\Business Office\Budget Management\26-27 Budget Documents\Leg Phase\Division II House FolUps\"/>
    </mc:Choice>
  </mc:AlternateContent>
  <xr:revisionPtr revIDLastSave="0" documentId="13_ncr:1_{0CF7B6D2-5027-43AB-BD84-946FE1D6C703}" xr6:coauthVersionLast="47" xr6:coauthVersionMax="47" xr10:uidLastSave="{00000000-0000-0000-0000-000000000000}"/>
  <bookViews>
    <workbookView xWindow="25080" yWindow="-120" windowWidth="25440" windowHeight="15270" xr2:uid="{00000000-000D-0000-FFFF-FFFF00000000}"/>
  </bookViews>
  <sheets>
    <sheet name="Reg n Title Fees" sheetId="1" r:id="rId1"/>
  </sheets>
  <definedNames>
    <definedName name="_xlnm._FilterDatabase" localSheetId="0" hidden="1">'Reg n Title Fees'!$A$1:$J$1</definedName>
    <definedName name="_xlnm.Print_Titles" localSheetId="0">'Reg n Title Fees'!$1:$1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5" i="1" l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2" i="1"/>
</calcChain>
</file>

<file path=xl/sharedStrings.xml><?xml version="1.0" encoding="utf-8"?>
<sst xmlns="http://schemas.openxmlformats.org/spreadsheetml/2006/main" count="231" uniqueCount="106">
  <si>
    <t>Fee Type</t>
  </si>
  <si>
    <t>Registration</t>
  </si>
  <si>
    <t>Description</t>
  </si>
  <si>
    <t>261:141, III(a)</t>
  </si>
  <si>
    <t>261:141, III(b)</t>
  </si>
  <si>
    <t>261:141, III(c)</t>
  </si>
  <si>
    <t>261:141, III(d)</t>
  </si>
  <si>
    <t>261:141, III(e)</t>
  </si>
  <si>
    <t>261:141, III(f)</t>
  </si>
  <si>
    <t>261:141, III(g)</t>
  </si>
  <si>
    <t>261:141, III(h)</t>
  </si>
  <si>
    <t>261:141, III(i)</t>
  </si>
  <si>
    <t>261:141, III(j)</t>
  </si>
  <si>
    <t>261:141, III(k)</t>
  </si>
  <si>
    <t>261:141, III(m)</t>
  </si>
  <si>
    <t>261:141, III(o)</t>
  </si>
  <si>
    <t>261:141, III(p)</t>
  </si>
  <si>
    <t>261:141, III(q)</t>
  </si>
  <si>
    <t>261:141, III(r)</t>
  </si>
  <si>
    <t>261:141, III(t)</t>
  </si>
  <si>
    <t>261:141, III(u)(1)</t>
  </si>
  <si>
    <t>261:141, III(u)(2)</t>
  </si>
  <si>
    <t>261:141, III(v)</t>
  </si>
  <si>
    <t>261:141, III(w)(1)</t>
  </si>
  <si>
    <t>261:141, III(w)(2)</t>
  </si>
  <si>
    <t>261:141, III(x)(1)</t>
  </si>
  <si>
    <t>261:141, III(x)(2)</t>
  </si>
  <si>
    <t>261:141, III(y)</t>
  </si>
  <si>
    <t>261:141, III(z)</t>
  </si>
  <si>
    <t>261:141, III(bb)</t>
  </si>
  <si>
    <t>261:20, I(a)</t>
  </si>
  <si>
    <t>261:20, I(b)</t>
  </si>
  <si>
    <t>261:20, I(c)</t>
  </si>
  <si>
    <t>261:20, I(d)</t>
  </si>
  <si>
    <t>261:20, I(h)</t>
  </si>
  <si>
    <t>261:20, I(i)</t>
  </si>
  <si>
    <t>Title</t>
  </si>
  <si>
    <t>Agricultural Vehicles</t>
  </si>
  <si>
    <t>Agricultural Tractor</t>
  </si>
  <si>
    <t>Air Compressor</t>
  </si>
  <si>
    <t>Cement Mixer</t>
  </si>
  <si>
    <t>Saw Rigs/Log Splitters</t>
  </si>
  <si>
    <t>Antique Motorcycles</t>
  </si>
  <si>
    <t>Vehicles:  0 - 3,000 lbs.</t>
  </si>
  <si>
    <t>Vehicles:  5,001 - 8,000 lbs.</t>
  </si>
  <si>
    <t>Vehicles:  3,001 - 5,000 lbs.</t>
  </si>
  <si>
    <t>Vehicles:  10,000 - 73,280 lbs.</t>
  </si>
  <si>
    <t>Additional Semi-Trailer w/ Truck Tractor</t>
  </si>
  <si>
    <t>Semi-Trailer w/o Truck Tractor</t>
  </si>
  <si>
    <t>Motorcycle</t>
  </si>
  <si>
    <t>Moped</t>
  </si>
  <si>
    <t>School Bus, Non-Profit Transport</t>
  </si>
  <si>
    <t>Antique Motor Vehicle</t>
  </si>
  <si>
    <t>Motor Vehicle Repairer - First Plate</t>
  </si>
  <si>
    <t>Motor Vehicle Repairer - Additional Plates</t>
  </si>
  <si>
    <t>Manufacturer, Wholesaler, Dealer - Additional Plates</t>
  </si>
  <si>
    <t>Manufacturer, Wholesaler, Dealer - First Plates</t>
  </si>
  <si>
    <t>Manufacturer - Motorcycle - First Plates</t>
  </si>
  <si>
    <t>Manufacturer - Motorcycle - First Additional</t>
  </si>
  <si>
    <t>Manufacturer - Moped - First Plates</t>
  </si>
  <si>
    <t>Manufacturer - Moped - First Additional</t>
  </si>
  <si>
    <t>Transporter - First Plates</t>
  </si>
  <si>
    <t>Transporter - Additional Plates</t>
  </si>
  <si>
    <t>Utility Dealer - First Plates</t>
  </si>
  <si>
    <t>Utility Dealer - Additional Plates</t>
  </si>
  <si>
    <t>Construction Equipment</t>
  </si>
  <si>
    <t>First Certificate of Title</t>
  </si>
  <si>
    <t>Transfer Title</t>
  </si>
  <si>
    <t>Duplicate Certificate of Title</t>
  </si>
  <si>
    <t>NH Number In Place of VIN</t>
  </si>
  <si>
    <t>Salvage Vehicle Decal</t>
  </si>
  <si>
    <t>Semi-Trailer / Auto Utility Trailer:  &gt; 8,001 lbs.</t>
  </si>
  <si>
    <t>Semi-Trailer / Auto Utility Trailer:  5,001 - 8,000 lbs.</t>
  </si>
  <si>
    <t>Semi-Trailer / Auto Utility Trailer:  1,001 - 1,500 lbs.</t>
  </si>
  <si>
    <t>Semi-Trailer / Auto Utility Trailer:  0 - 1,000 lbs.</t>
  </si>
  <si>
    <t>Semi-Trailer / Auto Utility Trailer:  1,501 - 3,000 lbs.</t>
  </si>
  <si>
    <t>Semi-Trailer / Auto Utility Trailer:  3,001 - 5,000 lbs.</t>
  </si>
  <si>
    <t>Farm Truck / Combo Trailer (Agriculture) &lt; 16,000 lbs.</t>
  </si>
  <si>
    <t>Farm Truck / Combo Trailer (Agriculture) &gt; 16,000 lbs.</t>
  </si>
  <si>
    <t>Farm Truck/ AGRI 3.60 Trailer Reg would apply for trailer fee</t>
  </si>
  <si>
    <t>Fee Notes</t>
  </si>
  <si>
    <t># processed in SFY 2024</t>
  </si>
  <si>
    <t>Current Fee</t>
  </si>
  <si>
    <t>Truck Tractors &lt; 80,000  (1 Trailer included</t>
  </si>
  <si>
    <t>TOTAL</t>
  </si>
  <si>
    <t>Last time fee was updated</t>
  </si>
  <si>
    <t>Over 25 years</t>
  </si>
  <si>
    <t>Increase</t>
  </si>
  <si>
    <t>Proposed Fee</t>
  </si>
  <si>
    <t xml:space="preserve">Other states surrounding us charge between $35- $75 for titles. </t>
  </si>
  <si>
    <t>RSA</t>
  </si>
  <si>
    <t>Up to 16 Feet</t>
  </si>
  <si>
    <t>16.1-21 Feet</t>
  </si>
  <si>
    <t>30.1-45 Feet</t>
  </si>
  <si>
    <t>45.1 &amp; Up</t>
  </si>
  <si>
    <t>21.1-30 Feet</t>
  </si>
  <si>
    <t>Vehicles:  8,000 - 10,000 lbs.</t>
  </si>
  <si>
    <t>per hundred lbs.</t>
  </si>
  <si>
    <t>Vehicles &gt;73,280 lbs.</t>
  </si>
  <si>
    <t>Automotive Recycling Dealer &lt; 7,000 lbs.</t>
  </si>
  <si>
    <t>Automotive Recycling Dealer &gt; 7,000 lbs.</t>
  </si>
  <si>
    <t>Ordinary Certificate of Title Issued Upon Surrender</t>
  </si>
  <si>
    <t>Revenue Increase Impact</t>
  </si>
  <si>
    <t>Registration - Boat</t>
  </si>
  <si>
    <t xml:space="preserve">The only fees DMV actually takes in are the ones in the Registration Fee; the other fees go to special accounts for public access ($5), search and rescue ($1), lakefund ($5) and milfoil ($4.50).  </t>
  </si>
  <si>
    <t xml:space="preserve">RSA 72-a to 72-A:5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</si>
</sst>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7" fontId="2" fillId="2" borderId="0" xfId="2" applyNumberFormat="1" applyFont="1" applyFill="1" applyBorder="1" applyAlignment="1">
      <alignment horizontal="center" vertical="center" wrapText="1"/>
    </xf>
    <xf numFmtId="164" fontId="0" fillId="0" borderId="0" xfId="1" applyNumberFormat="1" applyFont="1" applyBorder="1" applyAlignment="1"/>
    <xf numFmtId="164" fontId="0" fillId="0" borderId="0" xfId="1" applyNumberFormat="1" applyFont="1" applyFill="1" applyBorder="1" applyAlignment="1"/>
    <xf numFmtId="164" fontId="0" fillId="0" borderId="0" xfId="1" applyNumberFormat="1" applyFont="1" applyAlignment="1"/>
    <xf numFmtId="0" fontId="3" fillId="0" borderId="0" xfId="0" applyFont="1"/>
    <xf numFmtId="0" fontId="0" fillId="3" borderId="0" xfId="0" applyFill="1" applyAlignment="1">
      <alignment horizontal="center"/>
    </xf>
    <xf numFmtId="0" fontId="0" fillId="3" borderId="0" xfId="0" applyFill="1"/>
    <xf numFmtId="164" fontId="4" fillId="3" borderId="0" xfId="1" applyNumberFormat="1" applyFont="1" applyFill="1" applyAlignment="1">
      <alignment horizontal="center" vertical="center"/>
    </xf>
    <xf numFmtId="44" fontId="2" fillId="2" borderId="0" xfId="2" applyFont="1" applyFill="1" applyBorder="1" applyAlignment="1">
      <alignment horizontal="center" vertical="center" wrapText="1"/>
    </xf>
    <xf numFmtId="44" fontId="0" fillId="0" borderId="0" xfId="2" applyFont="1" applyBorder="1" applyAlignment="1">
      <alignment horizontal="center"/>
    </xf>
    <xf numFmtId="44" fontId="0" fillId="0" borderId="0" xfId="2" applyFont="1" applyAlignment="1">
      <alignment horizontal="center"/>
    </xf>
    <xf numFmtId="44" fontId="0" fillId="3" borderId="0" xfId="2" applyFont="1" applyFill="1" applyBorder="1" applyAlignment="1">
      <alignment horizontal="center"/>
    </xf>
    <xf numFmtId="44" fontId="0" fillId="0" borderId="0" xfId="2" applyFont="1" applyFill="1" applyBorder="1" applyAlignment="1">
      <alignment horizontal="center"/>
    </xf>
    <xf numFmtId="44" fontId="0" fillId="0" borderId="0" xfId="2" applyFont="1" applyFill="1" applyAlignment="1">
      <alignment horizontal="center"/>
    </xf>
    <xf numFmtId="165" fontId="2" fillId="2" borderId="0" xfId="2" applyNumberFormat="1" applyFont="1" applyFill="1" applyAlignment="1">
      <alignment horizontal="center" vertical="center" wrapText="1"/>
    </xf>
    <xf numFmtId="165" fontId="0" fillId="0" borderId="0" xfId="2" applyNumberFormat="1" applyFont="1" applyAlignment="1">
      <alignment horizontal="center"/>
    </xf>
    <xf numFmtId="165" fontId="4" fillId="3" borderId="0" xfId="2" applyNumberFormat="1" applyFont="1" applyFill="1" applyAlignment="1">
      <alignment horizontal="center" vertical="center"/>
    </xf>
    <xf numFmtId="164" fontId="2" fillId="2" borderId="0" xfId="1" applyNumberFormat="1" applyFont="1" applyFill="1" applyBorder="1" applyAlignment="1">
      <alignment horizontal="center" vertical="center" wrapText="1"/>
    </xf>
    <xf numFmtId="7" fontId="0" fillId="0" borderId="0" xfId="2" applyNumberFormat="1" applyFont="1" applyBorder="1" applyAlignment="1">
      <alignment horizontal="left"/>
    </xf>
    <xf numFmtId="4" fontId="0" fillId="0" borderId="0" xfId="0" applyNumberFormat="1" applyAlignment="1">
      <alignment horizontal="left"/>
    </xf>
    <xf numFmtId="7" fontId="0" fillId="0" borderId="0" xfId="2" applyNumberFormat="1" applyFont="1" applyBorder="1" applyAlignment="1">
      <alignment horizontal="left" vertical="center"/>
    </xf>
    <xf numFmtId="0" fontId="0" fillId="0" borderId="0" xfId="0" applyAlignment="1">
      <alignment horizontal="left"/>
    </xf>
    <xf numFmtId="7" fontId="0" fillId="3" borderId="0" xfId="2" applyNumberFormat="1" applyFont="1" applyFill="1" applyBorder="1" applyAlignment="1">
      <alignment horizontal="left"/>
    </xf>
    <xf numFmtId="7" fontId="0" fillId="0" borderId="0" xfId="2" applyNumberFormat="1" applyFont="1" applyAlignment="1">
      <alignment horizontal="left"/>
    </xf>
    <xf numFmtId="44" fontId="0" fillId="0" borderId="0" xfId="2" applyFont="1"/>
    <xf numFmtId="44" fontId="2" fillId="4" borderId="0" xfId="2" applyFont="1" applyFill="1" applyBorder="1" applyAlignment="1">
      <alignment horizontal="center" wrapText="1"/>
    </xf>
    <xf numFmtId="44" fontId="0" fillId="4" borderId="0" xfId="2" applyFont="1" applyFill="1" applyBorder="1" applyAlignment="1">
      <alignment horizontal="center"/>
    </xf>
    <xf numFmtId="7" fontId="0" fillId="0" borderId="0" xfId="2" applyNumberFormat="1" applyFont="1" applyBorder="1" applyAlignment="1">
      <alignment horizontal="left" wrapText="1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7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D8" sqref="D8"/>
    </sheetView>
  </sheetViews>
  <sheetFormatPr defaultRowHeight="15" x14ac:dyDescent="0.25"/>
  <cols>
    <col min="1" max="1" width="16.7109375" style="1" customWidth="1"/>
    <col min="2" max="2" width="17.5703125" style="1" bestFit="1" customWidth="1"/>
    <col min="3" max="3" width="49" bestFit="1" customWidth="1"/>
    <col min="4" max="4" width="11.85546875" style="13" bestFit="1" customWidth="1"/>
    <col min="5" max="5" width="58.28515625" style="26" bestFit="1" customWidth="1"/>
    <col min="6" max="7" width="12.42578125" style="16" customWidth="1"/>
    <col min="8" max="8" width="15.140625" style="6" customWidth="1"/>
    <col min="9" max="9" width="17.5703125" style="18" bestFit="1" customWidth="1"/>
    <col min="10" max="10" width="17.85546875" style="1" customWidth="1"/>
    <col min="11" max="11" width="34.28515625" customWidth="1"/>
  </cols>
  <sheetData>
    <row r="1" spans="1:10" s="1" customFormat="1" ht="30" x14ac:dyDescent="0.25">
      <c r="A1" s="2" t="s">
        <v>90</v>
      </c>
      <c r="B1" s="2" t="s">
        <v>0</v>
      </c>
      <c r="C1" s="2" t="s">
        <v>2</v>
      </c>
      <c r="D1" s="11" t="s">
        <v>82</v>
      </c>
      <c r="E1" s="3" t="s">
        <v>80</v>
      </c>
      <c r="F1" s="28" t="s">
        <v>88</v>
      </c>
      <c r="G1" s="11" t="s">
        <v>87</v>
      </c>
      <c r="H1" s="20" t="s">
        <v>81</v>
      </c>
      <c r="I1" s="17" t="s">
        <v>102</v>
      </c>
      <c r="J1" s="3" t="s">
        <v>85</v>
      </c>
    </row>
    <row r="2" spans="1:10" x14ac:dyDescent="0.25">
      <c r="A2" s="1" t="s">
        <v>3</v>
      </c>
      <c r="B2" s="1" t="s">
        <v>1</v>
      </c>
      <c r="C2" t="s">
        <v>37</v>
      </c>
      <c r="D2" s="12">
        <v>3.6</v>
      </c>
      <c r="E2" s="21"/>
      <c r="F2" s="29">
        <v>12</v>
      </c>
      <c r="G2" s="15">
        <f>SUM(F2-D2)</f>
        <v>8.4</v>
      </c>
      <c r="H2" s="4">
        <v>6842</v>
      </c>
      <c r="I2" s="18">
        <f>SUM(G2*H2)</f>
        <v>57472.800000000003</v>
      </c>
      <c r="J2" s="1" t="s">
        <v>86</v>
      </c>
    </row>
    <row r="3" spans="1:10" x14ac:dyDescent="0.25">
      <c r="A3" s="1" t="s">
        <v>4</v>
      </c>
      <c r="B3" s="1" t="s">
        <v>1</v>
      </c>
      <c r="C3" t="s">
        <v>38</v>
      </c>
      <c r="D3" s="12">
        <v>1.8</v>
      </c>
      <c r="E3" s="21"/>
      <c r="F3" s="29">
        <v>12</v>
      </c>
      <c r="G3" s="15">
        <f t="shared" ref="G3:G54" si="0">SUM(F3-D3)</f>
        <v>10.199999999999999</v>
      </c>
      <c r="H3" s="4">
        <v>6788</v>
      </c>
      <c r="I3" s="18">
        <f t="shared" ref="I3:I54" si="1">SUM(G3*H3)</f>
        <v>69237.599999999991</v>
      </c>
      <c r="J3" s="1" t="s">
        <v>86</v>
      </c>
    </row>
    <row r="4" spans="1:10" x14ac:dyDescent="0.25">
      <c r="A4" s="1" t="s">
        <v>5</v>
      </c>
      <c r="B4" s="1" t="s">
        <v>1</v>
      </c>
      <c r="C4" t="s">
        <v>39</v>
      </c>
      <c r="D4" s="12">
        <v>6</v>
      </c>
      <c r="E4" s="21"/>
      <c r="F4" s="29">
        <v>11</v>
      </c>
      <c r="G4" s="15">
        <f t="shared" si="0"/>
        <v>5</v>
      </c>
      <c r="H4" s="4">
        <v>938</v>
      </c>
      <c r="I4" s="18">
        <f t="shared" si="1"/>
        <v>4690</v>
      </c>
      <c r="J4" s="1" t="s">
        <v>86</v>
      </c>
    </row>
    <row r="5" spans="1:10" x14ac:dyDescent="0.25">
      <c r="A5" s="1" t="s">
        <v>6</v>
      </c>
      <c r="B5" s="1" t="s">
        <v>1</v>
      </c>
      <c r="C5" t="s">
        <v>40</v>
      </c>
      <c r="D5" s="12">
        <v>6</v>
      </c>
      <c r="E5" s="21"/>
      <c r="F5" s="29">
        <v>11</v>
      </c>
      <c r="G5" s="15">
        <f t="shared" si="0"/>
        <v>5</v>
      </c>
      <c r="H5" s="5">
        <v>569</v>
      </c>
      <c r="I5" s="18">
        <f t="shared" si="1"/>
        <v>2845</v>
      </c>
      <c r="J5" s="1" t="s">
        <v>86</v>
      </c>
    </row>
    <row r="6" spans="1:10" x14ac:dyDescent="0.25">
      <c r="A6" s="1" t="s">
        <v>7</v>
      </c>
      <c r="B6" s="1" t="s">
        <v>1</v>
      </c>
      <c r="C6" t="s">
        <v>41</v>
      </c>
      <c r="D6" s="12">
        <v>6</v>
      </c>
      <c r="E6" s="21"/>
      <c r="F6" s="29">
        <v>11</v>
      </c>
      <c r="G6" s="15">
        <f t="shared" si="0"/>
        <v>5</v>
      </c>
      <c r="H6" s="5">
        <v>216</v>
      </c>
      <c r="I6" s="18">
        <f t="shared" si="1"/>
        <v>1080</v>
      </c>
      <c r="J6" s="1" t="s">
        <v>86</v>
      </c>
    </row>
    <row r="7" spans="1:10" x14ac:dyDescent="0.25">
      <c r="A7" s="1" t="s">
        <v>8</v>
      </c>
      <c r="B7" s="1" t="s">
        <v>1</v>
      </c>
      <c r="C7" t="s">
        <v>42</v>
      </c>
      <c r="D7" s="12">
        <v>2.4</v>
      </c>
      <c r="E7" s="21"/>
      <c r="F7" s="29">
        <v>12</v>
      </c>
      <c r="G7" s="15">
        <f t="shared" si="0"/>
        <v>9.6</v>
      </c>
      <c r="H7" s="4">
        <v>1206</v>
      </c>
      <c r="I7" s="18">
        <f t="shared" si="1"/>
        <v>11577.6</v>
      </c>
      <c r="J7" s="1" t="s">
        <v>86</v>
      </c>
    </row>
    <row r="8" spans="1:10" x14ac:dyDescent="0.25">
      <c r="A8" s="1" t="s">
        <v>9</v>
      </c>
      <c r="B8" s="1" t="s">
        <v>1</v>
      </c>
      <c r="C8" t="s">
        <v>43</v>
      </c>
      <c r="D8" s="12">
        <v>31.2</v>
      </c>
      <c r="E8" s="21"/>
      <c r="F8" s="29">
        <v>43.2</v>
      </c>
      <c r="G8" s="15">
        <f t="shared" si="0"/>
        <v>12.000000000000004</v>
      </c>
      <c r="H8" s="4">
        <v>126911</v>
      </c>
      <c r="I8" s="18">
        <f t="shared" si="1"/>
        <v>1522932.0000000005</v>
      </c>
      <c r="J8" s="1">
        <v>2006</v>
      </c>
    </row>
    <row r="9" spans="1:10" x14ac:dyDescent="0.25">
      <c r="A9" s="1" t="s">
        <v>9</v>
      </c>
      <c r="B9" s="1" t="s">
        <v>1</v>
      </c>
      <c r="C9" t="s">
        <v>45</v>
      </c>
      <c r="D9" s="12">
        <v>43.2</v>
      </c>
      <c r="E9" s="21"/>
      <c r="F9" s="29">
        <v>55.2</v>
      </c>
      <c r="G9" s="15">
        <f t="shared" si="0"/>
        <v>12</v>
      </c>
      <c r="H9" s="4">
        <v>785999</v>
      </c>
      <c r="I9" s="18">
        <f t="shared" si="1"/>
        <v>9431988</v>
      </c>
      <c r="J9" s="1">
        <v>2006</v>
      </c>
    </row>
    <row r="10" spans="1:10" x14ac:dyDescent="0.25">
      <c r="A10" s="1" t="s">
        <v>9</v>
      </c>
      <c r="B10" s="1" t="s">
        <v>1</v>
      </c>
      <c r="C10" t="s">
        <v>44</v>
      </c>
      <c r="D10" s="12">
        <v>55.2</v>
      </c>
      <c r="E10" s="21"/>
      <c r="F10" s="29">
        <v>75.2</v>
      </c>
      <c r="G10" s="15">
        <f t="shared" si="0"/>
        <v>20</v>
      </c>
      <c r="H10" s="4">
        <v>556065</v>
      </c>
      <c r="I10" s="18">
        <f t="shared" si="1"/>
        <v>11121300</v>
      </c>
      <c r="J10" s="1">
        <v>2006</v>
      </c>
    </row>
    <row r="11" spans="1:10" x14ac:dyDescent="0.25">
      <c r="A11" s="1" t="s">
        <v>9</v>
      </c>
      <c r="B11" s="1" t="s">
        <v>1</v>
      </c>
      <c r="C11" t="s">
        <v>96</v>
      </c>
      <c r="D11" s="13">
        <v>0.96</v>
      </c>
      <c r="E11" s="22" t="s">
        <v>97</v>
      </c>
      <c r="F11" s="29">
        <v>1.44</v>
      </c>
      <c r="G11" s="15">
        <f t="shared" si="0"/>
        <v>0.48</v>
      </c>
      <c r="H11" s="4">
        <v>75875</v>
      </c>
      <c r="I11" s="18">
        <f t="shared" si="1"/>
        <v>36420</v>
      </c>
      <c r="J11" s="1">
        <v>2006</v>
      </c>
    </row>
    <row r="12" spans="1:10" x14ac:dyDescent="0.25">
      <c r="A12" s="1" t="s">
        <v>9</v>
      </c>
      <c r="B12" s="1" t="s">
        <v>1</v>
      </c>
      <c r="C12" t="s">
        <v>46</v>
      </c>
      <c r="D12" s="13">
        <v>0.96</v>
      </c>
      <c r="E12" s="22" t="s">
        <v>97</v>
      </c>
      <c r="F12" s="29">
        <v>1.44</v>
      </c>
      <c r="G12" s="15">
        <f t="shared" si="0"/>
        <v>0.48</v>
      </c>
      <c r="H12" s="4">
        <v>103686</v>
      </c>
      <c r="I12" s="18">
        <f t="shared" si="1"/>
        <v>49769.279999999999</v>
      </c>
      <c r="J12" s="1">
        <v>2006</v>
      </c>
    </row>
    <row r="13" spans="1:10" x14ac:dyDescent="0.25">
      <c r="A13" s="1" t="s">
        <v>9</v>
      </c>
      <c r="B13" s="1" t="s">
        <v>1</v>
      </c>
      <c r="C13" t="s">
        <v>98</v>
      </c>
      <c r="D13" s="13">
        <v>0.96</v>
      </c>
      <c r="E13" s="22" t="s">
        <v>97</v>
      </c>
      <c r="F13" s="29">
        <v>1.44</v>
      </c>
      <c r="G13" s="15">
        <f t="shared" si="0"/>
        <v>0.48</v>
      </c>
      <c r="H13" s="4">
        <v>6748</v>
      </c>
      <c r="I13" s="18">
        <f t="shared" si="1"/>
        <v>3239.04</v>
      </c>
      <c r="J13" s="1">
        <v>2006</v>
      </c>
    </row>
    <row r="14" spans="1:10" x14ac:dyDescent="0.25">
      <c r="A14" s="1" t="s">
        <v>10</v>
      </c>
      <c r="B14" s="1" t="s">
        <v>1</v>
      </c>
      <c r="C14" t="s">
        <v>83</v>
      </c>
      <c r="D14" s="12">
        <v>800.16</v>
      </c>
      <c r="E14" s="21"/>
      <c r="F14" s="29">
        <v>850.2</v>
      </c>
      <c r="G14" s="15">
        <f t="shared" si="0"/>
        <v>50.040000000000077</v>
      </c>
      <c r="H14" s="4">
        <v>2337</v>
      </c>
      <c r="I14" s="18">
        <f t="shared" si="1"/>
        <v>116943.48000000019</v>
      </c>
      <c r="J14" s="1" t="s">
        <v>86</v>
      </c>
    </row>
    <row r="15" spans="1:10" x14ac:dyDescent="0.25">
      <c r="A15" s="1" t="s">
        <v>11</v>
      </c>
      <c r="B15" s="1" t="s">
        <v>1</v>
      </c>
      <c r="C15" t="s">
        <v>47</v>
      </c>
      <c r="D15" s="12">
        <v>60</v>
      </c>
      <c r="E15" s="21"/>
      <c r="F15" s="29">
        <v>60</v>
      </c>
      <c r="G15" s="15">
        <f t="shared" si="0"/>
        <v>0</v>
      </c>
      <c r="H15" s="5">
        <v>2292</v>
      </c>
      <c r="I15" s="18">
        <f t="shared" si="1"/>
        <v>0</v>
      </c>
      <c r="J15" s="1" t="s">
        <v>86</v>
      </c>
    </row>
    <row r="16" spans="1:10" x14ac:dyDescent="0.25">
      <c r="A16" s="1" t="s">
        <v>12</v>
      </c>
      <c r="B16" s="1" t="s">
        <v>1</v>
      </c>
      <c r="C16" t="s">
        <v>74</v>
      </c>
      <c r="D16" s="12">
        <v>3</v>
      </c>
      <c r="E16" s="21"/>
      <c r="F16" s="29">
        <v>14</v>
      </c>
      <c r="G16" s="15">
        <f t="shared" si="0"/>
        <v>11</v>
      </c>
      <c r="H16" s="4">
        <v>12241</v>
      </c>
      <c r="I16" s="18">
        <f t="shared" si="1"/>
        <v>134651</v>
      </c>
      <c r="J16" s="1" t="s">
        <v>86</v>
      </c>
    </row>
    <row r="17" spans="1:10" x14ac:dyDescent="0.25">
      <c r="A17" s="1" t="s">
        <v>12</v>
      </c>
      <c r="B17" s="1" t="s">
        <v>1</v>
      </c>
      <c r="C17" t="s">
        <v>73</v>
      </c>
      <c r="D17" s="12">
        <v>6</v>
      </c>
      <c r="E17" s="21"/>
      <c r="F17" s="29">
        <v>16</v>
      </c>
      <c r="G17" s="15">
        <f t="shared" si="0"/>
        <v>10</v>
      </c>
      <c r="H17" s="4">
        <v>7975</v>
      </c>
      <c r="I17" s="18">
        <f t="shared" si="1"/>
        <v>79750</v>
      </c>
      <c r="J17" s="1" t="s">
        <v>86</v>
      </c>
    </row>
    <row r="18" spans="1:10" x14ac:dyDescent="0.25">
      <c r="A18" s="1" t="s">
        <v>12</v>
      </c>
      <c r="B18" s="1" t="s">
        <v>1</v>
      </c>
      <c r="C18" t="s">
        <v>75</v>
      </c>
      <c r="D18" s="12">
        <v>12</v>
      </c>
      <c r="E18" s="21"/>
      <c r="F18" s="29">
        <v>19</v>
      </c>
      <c r="G18" s="15">
        <f t="shared" si="0"/>
        <v>7</v>
      </c>
      <c r="H18" s="4">
        <v>65893</v>
      </c>
      <c r="I18" s="18">
        <f t="shared" si="1"/>
        <v>461251</v>
      </c>
      <c r="J18" s="1" t="s">
        <v>86</v>
      </c>
    </row>
    <row r="19" spans="1:10" x14ac:dyDescent="0.25">
      <c r="A19" s="1" t="s">
        <v>12</v>
      </c>
      <c r="B19" s="1" t="s">
        <v>1</v>
      </c>
      <c r="C19" t="s">
        <v>76</v>
      </c>
      <c r="D19" s="12">
        <v>24</v>
      </c>
      <c r="E19" s="21"/>
      <c r="F19" s="29">
        <v>36</v>
      </c>
      <c r="G19" s="15">
        <f t="shared" si="0"/>
        <v>12</v>
      </c>
      <c r="H19" s="4">
        <v>4719</v>
      </c>
      <c r="I19" s="18">
        <f t="shared" si="1"/>
        <v>56628</v>
      </c>
      <c r="J19" s="1" t="s">
        <v>86</v>
      </c>
    </row>
    <row r="20" spans="1:10" x14ac:dyDescent="0.25">
      <c r="A20" s="1" t="s">
        <v>12</v>
      </c>
      <c r="B20" s="1" t="s">
        <v>1</v>
      </c>
      <c r="C20" t="s">
        <v>72</v>
      </c>
      <c r="D20" s="12">
        <v>36</v>
      </c>
      <c r="E20" s="21"/>
      <c r="F20" s="29">
        <v>52</v>
      </c>
      <c r="G20" s="15">
        <f t="shared" si="0"/>
        <v>16</v>
      </c>
      <c r="H20" s="4">
        <v>23137</v>
      </c>
      <c r="I20" s="18">
        <f t="shared" si="1"/>
        <v>370192</v>
      </c>
      <c r="J20" s="1" t="s">
        <v>86</v>
      </c>
    </row>
    <row r="21" spans="1:10" x14ac:dyDescent="0.25">
      <c r="A21" s="1" t="s">
        <v>12</v>
      </c>
      <c r="B21" s="1" t="s">
        <v>1</v>
      </c>
      <c r="C21" t="s">
        <v>71</v>
      </c>
      <c r="D21" s="13">
        <v>0.6</v>
      </c>
      <c r="E21" s="22" t="s">
        <v>97</v>
      </c>
      <c r="F21" s="29">
        <v>0.95</v>
      </c>
      <c r="G21" s="15">
        <f t="shared" si="0"/>
        <v>0.35</v>
      </c>
      <c r="H21" s="4">
        <v>26996</v>
      </c>
      <c r="I21" s="18">
        <f t="shared" si="1"/>
        <v>9448.5999999999985</v>
      </c>
      <c r="J21" s="1" t="s">
        <v>86</v>
      </c>
    </row>
    <row r="22" spans="1:10" x14ac:dyDescent="0.25">
      <c r="A22" s="1" t="s">
        <v>13</v>
      </c>
      <c r="B22" s="1" t="s">
        <v>1</v>
      </c>
      <c r="C22" t="s">
        <v>48</v>
      </c>
      <c r="D22" s="13">
        <v>0.6</v>
      </c>
      <c r="E22" s="22" t="s">
        <v>97</v>
      </c>
      <c r="F22" s="29">
        <v>0.95</v>
      </c>
      <c r="G22" s="15">
        <f t="shared" si="0"/>
        <v>0.35</v>
      </c>
      <c r="H22" s="5">
        <v>7392</v>
      </c>
      <c r="I22" s="18">
        <f t="shared" si="1"/>
        <v>2587.1999999999998</v>
      </c>
      <c r="J22" s="1" t="s">
        <v>86</v>
      </c>
    </row>
    <row r="23" spans="1:10" x14ac:dyDescent="0.25">
      <c r="A23" s="1" t="s">
        <v>14</v>
      </c>
      <c r="B23" s="1" t="s">
        <v>1</v>
      </c>
      <c r="C23" t="s">
        <v>77</v>
      </c>
      <c r="D23" s="16">
        <v>3.6</v>
      </c>
      <c r="E23" s="22" t="s">
        <v>79</v>
      </c>
      <c r="F23" s="29">
        <v>12</v>
      </c>
      <c r="G23" s="15">
        <f t="shared" si="0"/>
        <v>8.4</v>
      </c>
      <c r="H23" s="5">
        <v>5138</v>
      </c>
      <c r="I23" s="18">
        <f t="shared" si="1"/>
        <v>43159.200000000004</v>
      </c>
      <c r="J23" s="1" t="s">
        <v>86</v>
      </c>
    </row>
    <row r="24" spans="1:10" x14ac:dyDescent="0.25">
      <c r="A24" s="1" t="s">
        <v>14</v>
      </c>
      <c r="B24" s="1" t="s">
        <v>1</v>
      </c>
      <c r="C24" t="s">
        <v>78</v>
      </c>
      <c r="D24" s="16">
        <v>3.6</v>
      </c>
      <c r="E24" s="22" t="s">
        <v>79</v>
      </c>
      <c r="F24" s="29">
        <v>12</v>
      </c>
      <c r="G24" s="15">
        <f t="shared" si="0"/>
        <v>8.4</v>
      </c>
      <c r="H24" s="5">
        <v>1472</v>
      </c>
      <c r="I24" s="18">
        <f t="shared" si="1"/>
        <v>12364.800000000001</v>
      </c>
      <c r="J24" s="1" t="s">
        <v>86</v>
      </c>
    </row>
    <row r="25" spans="1:10" x14ac:dyDescent="0.25">
      <c r="A25" s="1" t="s">
        <v>15</v>
      </c>
      <c r="B25" s="1" t="s">
        <v>1</v>
      </c>
      <c r="C25" t="s">
        <v>49</v>
      </c>
      <c r="D25" s="12">
        <v>16</v>
      </c>
      <c r="E25" s="21"/>
      <c r="F25" s="29">
        <v>30</v>
      </c>
      <c r="G25" s="15">
        <f t="shared" si="0"/>
        <v>14</v>
      </c>
      <c r="H25" s="4">
        <v>94033</v>
      </c>
      <c r="I25" s="18">
        <f t="shared" si="1"/>
        <v>1316462</v>
      </c>
      <c r="J25" s="1" t="s">
        <v>86</v>
      </c>
    </row>
    <row r="26" spans="1:10" x14ac:dyDescent="0.25">
      <c r="A26" s="1" t="s">
        <v>16</v>
      </c>
      <c r="B26" s="1" t="s">
        <v>1</v>
      </c>
      <c r="C26" t="s">
        <v>50</v>
      </c>
      <c r="D26" s="12">
        <v>3</v>
      </c>
      <c r="E26" s="21"/>
      <c r="F26" s="29">
        <v>14</v>
      </c>
      <c r="G26" s="15">
        <f t="shared" si="0"/>
        <v>11</v>
      </c>
      <c r="H26" s="4">
        <v>6432</v>
      </c>
      <c r="I26" s="18">
        <f t="shared" si="1"/>
        <v>70752</v>
      </c>
      <c r="J26" s="1" t="s">
        <v>86</v>
      </c>
    </row>
    <row r="27" spans="1:10" x14ac:dyDescent="0.25">
      <c r="A27" s="1" t="s">
        <v>17</v>
      </c>
      <c r="B27" s="1" t="s">
        <v>1</v>
      </c>
      <c r="C27" t="s">
        <v>51</v>
      </c>
      <c r="D27" s="12">
        <v>24</v>
      </c>
      <c r="E27" s="21"/>
      <c r="F27" s="29">
        <v>24</v>
      </c>
      <c r="G27" s="15">
        <f t="shared" si="0"/>
        <v>0</v>
      </c>
      <c r="H27" s="4">
        <v>0</v>
      </c>
      <c r="I27" s="18">
        <f t="shared" si="1"/>
        <v>0</v>
      </c>
      <c r="J27" s="1" t="s">
        <v>86</v>
      </c>
    </row>
    <row r="28" spans="1:10" x14ac:dyDescent="0.25">
      <c r="A28" s="1" t="s">
        <v>18</v>
      </c>
      <c r="B28" s="1" t="s">
        <v>1</v>
      </c>
      <c r="C28" t="s">
        <v>52</v>
      </c>
      <c r="D28" s="12">
        <v>6</v>
      </c>
      <c r="E28" s="21"/>
      <c r="F28" s="29">
        <v>16</v>
      </c>
      <c r="G28" s="15">
        <f t="shared" si="0"/>
        <v>10</v>
      </c>
      <c r="H28" s="4">
        <v>20267</v>
      </c>
      <c r="I28" s="18">
        <f t="shared" si="1"/>
        <v>202670</v>
      </c>
      <c r="J28" s="1" t="s">
        <v>86</v>
      </c>
    </row>
    <row r="29" spans="1:10" x14ac:dyDescent="0.25">
      <c r="A29" s="1" t="s">
        <v>19</v>
      </c>
      <c r="B29" s="1" t="s">
        <v>1</v>
      </c>
      <c r="C29" t="s">
        <v>53</v>
      </c>
      <c r="D29" s="12">
        <v>48</v>
      </c>
      <c r="E29" s="21"/>
      <c r="F29" s="29">
        <v>50</v>
      </c>
      <c r="G29" s="15">
        <f t="shared" si="0"/>
        <v>2</v>
      </c>
      <c r="H29">
        <v>246</v>
      </c>
      <c r="I29" s="18">
        <f t="shared" si="1"/>
        <v>492</v>
      </c>
      <c r="J29" s="1" t="s">
        <v>86</v>
      </c>
    </row>
    <row r="30" spans="1:10" x14ac:dyDescent="0.25">
      <c r="A30" s="1" t="s">
        <v>19</v>
      </c>
      <c r="B30" s="1" t="s">
        <v>1</v>
      </c>
      <c r="C30" t="s">
        <v>54</v>
      </c>
      <c r="D30" s="12">
        <v>18</v>
      </c>
      <c r="E30" s="21"/>
      <c r="F30" s="29">
        <v>20</v>
      </c>
      <c r="G30" s="15">
        <f t="shared" si="0"/>
        <v>2</v>
      </c>
      <c r="H30">
        <v>210</v>
      </c>
      <c r="I30" s="18">
        <f t="shared" si="1"/>
        <v>420</v>
      </c>
      <c r="J30" s="1" t="s">
        <v>86</v>
      </c>
    </row>
    <row r="31" spans="1:10" x14ac:dyDescent="0.25">
      <c r="A31" s="1" t="s">
        <v>20</v>
      </c>
      <c r="B31" s="1" t="s">
        <v>1</v>
      </c>
      <c r="C31" t="s">
        <v>56</v>
      </c>
      <c r="D31" s="12">
        <v>400</v>
      </c>
      <c r="E31" s="21"/>
      <c r="F31" s="29">
        <v>400</v>
      </c>
      <c r="G31" s="15">
        <f t="shared" si="0"/>
        <v>0</v>
      </c>
      <c r="H31">
        <v>175</v>
      </c>
      <c r="I31" s="18">
        <f t="shared" si="1"/>
        <v>0</v>
      </c>
      <c r="J31" s="1" t="s">
        <v>86</v>
      </c>
    </row>
    <row r="32" spans="1:10" x14ac:dyDescent="0.25">
      <c r="A32" s="1" t="s">
        <v>21</v>
      </c>
      <c r="B32" s="1" t="s">
        <v>1</v>
      </c>
      <c r="C32" t="s">
        <v>55</v>
      </c>
      <c r="D32" s="12">
        <v>24</v>
      </c>
      <c r="E32" s="21"/>
      <c r="F32" s="29">
        <v>24</v>
      </c>
      <c r="G32" s="15">
        <f t="shared" si="0"/>
        <v>0</v>
      </c>
      <c r="H32">
        <v>177</v>
      </c>
      <c r="I32" s="18">
        <f t="shared" si="1"/>
        <v>0</v>
      </c>
      <c r="J32" s="1" t="s">
        <v>86</v>
      </c>
    </row>
    <row r="33" spans="1:10" x14ac:dyDescent="0.25">
      <c r="A33" s="1" t="s">
        <v>22</v>
      </c>
      <c r="B33" s="1" t="s">
        <v>1</v>
      </c>
      <c r="C33" t="s">
        <v>99</v>
      </c>
      <c r="D33" s="12">
        <v>60</v>
      </c>
      <c r="E33" s="21"/>
      <c r="F33" s="29">
        <v>60</v>
      </c>
      <c r="G33" s="15">
        <f t="shared" si="0"/>
        <v>0</v>
      </c>
      <c r="H33">
        <v>73</v>
      </c>
      <c r="I33" s="18">
        <f t="shared" si="1"/>
        <v>0</v>
      </c>
      <c r="J33" s="1" t="s">
        <v>86</v>
      </c>
    </row>
    <row r="34" spans="1:10" x14ac:dyDescent="0.25">
      <c r="A34" s="1" t="s">
        <v>22</v>
      </c>
      <c r="B34" s="1" t="s">
        <v>1</v>
      </c>
      <c r="C34" t="s">
        <v>100</v>
      </c>
      <c r="D34" s="12">
        <v>1.48</v>
      </c>
      <c r="E34" s="21" t="s">
        <v>97</v>
      </c>
      <c r="F34" s="29">
        <v>1.48</v>
      </c>
      <c r="G34" s="15">
        <f t="shared" si="0"/>
        <v>0</v>
      </c>
      <c r="H34">
        <v>91</v>
      </c>
      <c r="I34" s="18">
        <f t="shared" si="1"/>
        <v>0</v>
      </c>
      <c r="J34" s="1" t="s">
        <v>86</v>
      </c>
    </row>
    <row r="35" spans="1:10" x14ac:dyDescent="0.25">
      <c r="A35" s="1" t="s">
        <v>23</v>
      </c>
      <c r="B35" s="1" t="s">
        <v>1</v>
      </c>
      <c r="C35" t="s">
        <v>57</v>
      </c>
      <c r="D35" s="12">
        <v>24</v>
      </c>
      <c r="E35" s="21"/>
      <c r="F35" s="29">
        <v>35</v>
      </c>
      <c r="G35" s="15">
        <f t="shared" si="0"/>
        <v>11</v>
      </c>
      <c r="H35">
        <v>54</v>
      </c>
      <c r="I35" s="18">
        <f t="shared" si="1"/>
        <v>594</v>
      </c>
      <c r="J35" s="1" t="s">
        <v>86</v>
      </c>
    </row>
    <row r="36" spans="1:10" x14ac:dyDescent="0.25">
      <c r="A36" s="1" t="s">
        <v>24</v>
      </c>
      <c r="B36" s="1" t="s">
        <v>1</v>
      </c>
      <c r="C36" t="s">
        <v>58</v>
      </c>
      <c r="D36" s="12">
        <v>6</v>
      </c>
      <c r="E36" s="21"/>
      <c r="F36" s="29">
        <v>20</v>
      </c>
      <c r="G36" s="15">
        <f t="shared" si="0"/>
        <v>14</v>
      </c>
      <c r="H36">
        <v>402</v>
      </c>
      <c r="I36" s="18">
        <f t="shared" si="1"/>
        <v>5628</v>
      </c>
      <c r="J36" s="1" t="s">
        <v>86</v>
      </c>
    </row>
    <row r="37" spans="1:10" x14ac:dyDescent="0.25">
      <c r="A37" s="1" t="s">
        <v>25</v>
      </c>
      <c r="B37" s="1" t="s">
        <v>1</v>
      </c>
      <c r="C37" t="s">
        <v>59</v>
      </c>
      <c r="D37" s="12">
        <v>24</v>
      </c>
      <c r="E37" s="21"/>
      <c r="F37" s="29">
        <v>35</v>
      </c>
      <c r="G37" s="15">
        <f t="shared" si="0"/>
        <v>11</v>
      </c>
      <c r="H37" s="7">
        <v>0</v>
      </c>
      <c r="I37" s="18">
        <f t="shared" si="1"/>
        <v>0</v>
      </c>
      <c r="J37" s="1" t="s">
        <v>86</v>
      </c>
    </row>
    <row r="38" spans="1:10" x14ac:dyDescent="0.25">
      <c r="A38" s="1" t="s">
        <v>26</v>
      </c>
      <c r="B38" s="1" t="s">
        <v>1</v>
      </c>
      <c r="C38" t="s">
        <v>60</v>
      </c>
      <c r="D38" s="12">
        <v>6</v>
      </c>
      <c r="E38" s="21"/>
      <c r="F38" s="29">
        <v>20</v>
      </c>
      <c r="G38" s="15">
        <f t="shared" si="0"/>
        <v>14</v>
      </c>
      <c r="H38" s="7">
        <v>0</v>
      </c>
      <c r="I38" s="18">
        <f t="shared" si="1"/>
        <v>0</v>
      </c>
      <c r="J38" s="1" t="s">
        <v>86</v>
      </c>
    </row>
    <row r="39" spans="1:10" x14ac:dyDescent="0.25">
      <c r="A39" s="1" t="s">
        <v>27</v>
      </c>
      <c r="B39" s="1" t="s">
        <v>1</v>
      </c>
      <c r="C39" t="s">
        <v>61</v>
      </c>
      <c r="D39" s="12">
        <v>72</v>
      </c>
      <c r="E39" s="21"/>
      <c r="F39" s="29">
        <v>72</v>
      </c>
      <c r="G39" s="15">
        <f t="shared" si="0"/>
        <v>0</v>
      </c>
      <c r="H39">
        <v>115</v>
      </c>
      <c r="I39" s="18">
        <f t="shared" si="1"/>
        <v>0</v>
      </c>
      <c r="J39" s="1" t="s">
        <v>86</v>
      </c>
    </row>
    <row r="40" spans="1:10" x14ac:dyDescent="0.25">
      <c r="A40" s="1" t="s">
        <v>27</v>
      </c>
      <c r="B40" s="1" t="s">
        <v>1</v>
      </c>
      <c r="C40" t="s">
        <v>62</v>
      </c>
      <c r="D40" s="12">
        <v>36</v>
      </c>
      <c r="E40" s="21"/>
      <c r="F40" s="29">
        <v>36</v>
      </c>
      <c r="G40" s="15">
        <f t="shared" si="0"/>
        <v>0</v>
      </c>
      <c r="H40">
        <v>267</v>
      </c>
      <c r="I40" s="18">
        <f t="shared" si="1"/>
        <v>0</v>
      </c>
      <c r="J40" s="1" t="s">
        <v>86</v>
      </c>
    </row>
    <row r="41" spans="1:10" x14ac:dyDescent="0.25">
      <c r="A41" s="1" t="s">
        <v>28</v>
      </c>
      <c r="B41" s="1" t="s">
        <v>1</v>
      </c>
      <c r="C41" t="s">
        <v>63</v>
      </c>
      <c r="D41" s="12">
        <v>72</v>
      </c>
      <c r="E41" s="21"/>
      <c r="F41" s="29">
        <v>72</v>
      </c>
      <c r="G41" s="15">
        <f t="shared" si="0"/>
        <v>0</v>
      </c>
      <c r="H41">
        <v>153</v>
      </c>
      <c r="I41" s="18">
        <f t="shared" si="1"/>
        <v>0</v>
      </c>
      <c r="J41" s="1" t="s">
        <v>86</v>
      </c>
    </row>
    <row r="42" spans="1:10" x14ac:dyDescent="0.25">
      <c r="A42" s="1" t="s">
        <v>28</v>
      </c>
      <c r="B42" s="1" t="s">
        <v>1</v>
      </c>
      <c r="C42" t="s">
        <v>64</v>
      </c>
      <c r="D42" s="12">
        <v>18</v>
      </c>
      <c r="E42" s="21"/>
      <c r="F42" s="29">
        <v>18</v>
      </c>
      <c r="G42" s="15">
        <f t="shared" si="0"/>
        <v>0</v>
      </c>
      <c r="H42">
        <v>671</v>
      </c>
      <c r="I42" s="18">
        <f t="shared" si="1"/>
        <v>0</v>
      </c>
      <c r="J42" s="1" t="s">
        <v>86</v>
      </c>
    </row>
    <row r="43" spans="1:10" x14ac:dyDescent="0.25">
      <c r="A43" s="1" t="s">
        <v>29</v>
      </c>
      <c r="B43" s="1" t="s">
        <v>1</v>
      </c>
      <c r="C43" t="s">
        <v>65</v>
      </c>
      <c r="D43" s="12">
        <v>25</v>
      </c>
      <c r="E43" s="23"/>
      <c r="F43" s="29">
        <v>40</v>
      </c>
      <c r="G43" s="15">
        <f t="shared" si="0"/>
        <v>15</v>
      </c>
      <c r="H43" s="5">
        <v>11496</v>
      </c>
      <c r="I43" s="18">
        <f t="shared" si="1"/>
        <v>172440</v>
      </c>
      <c r="J43" s="1" t="s">
        <v>86</v>
      </c>
    </row>
    <row r="44" spans="1:10" x14ac:dyDescent="0.25">
      <c r="A44" s="1" t="s">
        <v>30</v>
      </c>
      <c r="B44" s="1" t="s">
        <v>36</v>
      </c>
      <c r="C44" t="s">
        <v>66</v>
      </c>
      <c r="D44" s="12">
        <v>25</v>
      </c>
      <c r="E44" s="24" t="s">
        <v>89</v>
      </c>
      <c r="F44" s="29">
        <v>35</v>
      </c>
      <c r="G44" s="15">
        <f t="shared" si="0"/>
        <v>10</v>
      </c>
      <c r="H44" s="5">
        <v>376410</v>
      </c>
      <c r="I44" s="18">
        <f t="shared" si="1"/>
        <v>3764100</v>
      </c>
      <c r="J44" s="1" t="s">
        <v>86</v>
      </c>
    </row>
    <row r="45" spans="1:10" x14ac:dyDescent="0.25">
      <c r="A45" s="1" t="s">
        <v>31</v>
      </c>
      <c r="B45" s="1" t="s">
        <v>36</v>
      </c>
      <c r="C45" t="s">
        <v>67</v>
      </c>
      <c r="D45" s="12">
        <v>25</v>
      </c>
      <c r="E45" s="21"/>
      <c r="F45" s="29">
        <v>35</v>
      </c>
      <c r="G45" s="15">
        <f t="shared" si="0"/>
        <v>10</v>
      </c>
      <c r="H45" s="5">
        <v>45925</v>
      </c>
      <c r="I45" s="18">
        <f t="shared" si="1"/>
        <v>459250</v>
      </c>
      <c r="J45" s="1" t="s">
        <v>86</v>
      </c>
    </row>
    <row r="46" spans="1:10" x14ac:dyDescent="0.25">
      <c r="A46" s="1" t="s">
        <v>32</v>
      </c>
      <c r="B46" s="1" t="s">
        <v>36</v>
      </c>
      <c r="C46" t="s">
        <v>68</v>
      </c>
      <c r="D46" s="12">
        <v>25</v>
      </c>
      <c r="E46" s="21"/>
      <c r="F46" s="29">
        <v>35</v>
      </c>
      <c r="G46" s="15">
        <f t="shared" si="0"/>
        <v>10</v>
      </c>
      <c r="H46" s="5">
        <v>20047</v>
      </c>
      <c r="I46" s="18">
        <f t="shared" si="1"/>
        <v>200470</v>
      </c>
      <c r="J46" s="1" t="s">
        <v>86</v>
      </c>
    </row>
    <row r="47" spans="1:10" x14ac:dyDescent="0.25">
      <c r="A47" s="1" t="s">
        <v>33</v>
      </c>
      <c r="B47" s="1" t="s">
        <v>36</v>
      </c>
      <c r="C47" t="s">
        <v>101</v>
      </c>
      <c r="D47" s="12">
        <v>20</v>
      </c>
      <c r="E47" s="21"/>
      <c r="F47" s="29">
        <v>40</v>
      </c>
      <c r="G47" s="15">
        <f t="shared" si="0"/>
        <v>20</v>
      </c>
      <c r="H47" s="5">
        <v>11229</v>
      </c>
      <c r="I47" s="18">
        <f t="shared" si="1"/>
        <v>224580</v>
      </c>
      <c r="J47" s="1" t="s">
        <v>86</v>
      </c>
    </row>
    <row r="48" spans="1:10" x14ac:dyDescent="0.25">
      <c r="A48" s="1" t="s">
        <v>34</v>
      </c>
      <c r="B48" s="1" t="s">
        <v>36</v>
      </c>
      <c r="C48" t="s">
        <v>69</v>
      </c>
      <c r="D48" s="12">
        <v>30</v>
      </c>
      <c r="E48" s="21"/>
      <c r="F48" s="29">
        <v>40</v>
      </c>
      <c r="G48" s="15">
        <f t="shared" si="0"/>
        <v>10</v>
      </c>
      <c r="H48" s="4">
        <v>93</v>
      </c>
      <c r="I48" s="18">
        <f t="shared" si="1"/>
        <v>930</v>
      </c>
      <c r="J48" s="1" t="s">
        <v>86</v>
      </c>
    </row>
    <row r="49" spans="1:10" x14ac:dyDescent="0.25">
      <c r="A49" s="1" t="s">
        <v>35</v>
      </c>
      <c r="B49" s="1" t="s">
        <v>36</v>
      </c>
      <c r="C49" t="s">
        <v>70</v>
      </c>
      <c r="D49" s="12">
        <v>50</v>
      </c>
      <c r="E49" s="21"/>
      <c r="F49" s="29">
        <v>60</v>
      </c>
      <c r="G49" s="15">
        <f t="shared" si="0"/>
        <v>10</v>
      </c>
      <c r="H49" s="4">
        <v>3059</v>
      </c>
      <c r="I49" s="18">
        <f t="shared" si="1"/>
        <v>30590</v>
      </c>
      <c r="J49" s="1" t="s">
        <v>86</v>
      </c>
    </row>
    <row r="50" spans="1:10" ht="60" x14ac:dyDescent="0.25">
      <c r="A50" s="1" t="s">
        <v>105</v>
      </c>
      <c r="B50" s="1" t="s">
        <v>103</v>
      </c>
      <c r="C50" t="s">
        <v>91</v>
      </c>
      <c r="D50" s="27">
        <v>24</v>
      </c>
      <c r="E50" s="30" t="s">
        <v>104</v>
      </c>
      <c r="F50" s="29">
        <v>34</v>
      </c>
      <c r="G50" s="15">
        <f t="shared" si="0"/>
        <v>10</v>
      </c>
      <c r="H50" s="5">
        <v>43600</v>
      </c>
      <c r="I50" s="18">
        <f t="shared" si="1"/>
        <v>436000</v>
      </c>
      <c r="J50" s="1" t="s">
        <v>86</v>
      </c>
    </row>
    <row r="51" spans="1:10" ht="65.25" customHeight="1" x14ac:dyDescent="0.25">
      <c r="A51" s="1" t="s">
        <v>105</v>
      </c>
      <c r="B51" s="1" t="s">
        <v>103</v>
      </c>
      <c r="C51" t="s">
        <v>92</v>
      </c>
      <c r="D51" s="27">
        <v>34</v>
      </c>
      <c r="E51" s="30" t="s">
        <v>104</v>
      </c>
      <c r="F51" s="29">
        <v>44</v>
      </c>
      <c r="G51" s="15">
        <f t="shared" si="0"/>
        <v>10</v>
      </c>
      <c r="H51" s="5">
        <v>34698</v>
      </c>
      <c r="I51" s="18">
        <f t="shared" si="1"/>
        <v>346980</v>
      </c>
      <c r="J51" s="1" t="s">
        <v>86</v>
      </c>
    </row>
    <row r="52" spans="1:10" ht="60" x14ac:dyDescent="0.25">
      <c r="A52" s="1" t="s">
        <v>105</v>
      </c>
      <c r="B52" s="1" t="s">
        <v>103</v>
      </c>
      <c r="C52" t="s">
        <v>95</v>
      </c>
      <c r="D52" s="27">
        <v>52</v>
      </c>
      <c r="E52" s="30" t="s">
        <v>104</v>
      </c>
      <c r="F52" s="29">
        <v>62</v>
      </c>
      <c r="G52" s="15">
        <f t="shared" si="0"/>
        <v>10</v>
      </c>
      <c r="H52" s="5">
        <v>22979</v>
      </c>
      <c r="I52" s="18">
        <f t="shared" si="1"/>
        <v>229790</v>
      </c>
      <c r="J52" s="1" t="s">
        <v>86</v>
      </c>
    </row>
    <row r="53" spans="1:10" ht="60" x14ac:dyDescent="0.25">
      <c r="A53" s="1" t="s">
        <v>105</v>
      </c>
      <c r="B53" s="1" t="s">
        <v>103</v>
      </c>
      <c r="C53" t="s">
        <v>93</v>
      </c>
      <c r="D53" s="27">
        <v>72</v>
      </c>
      <c r="E53" s="30" t="s">
        <v>104</v>
      </c>
      <c r="F53" s="29">
        <v>82</v>
      </c>
      <c r="G53" s="15">
        <f t="shared" si="0"/>
        <v>10</v>
      </c>
      <c r="H53" s="5">
        <v>1732</v>
      </c>
      <c r="I53" s="18">
        <f t="shared" si="1"/>
        <v>17320</v>
      </c>
      <c r="J53" s="1" t="s">
        <v>86</v>
      </c>
    </row>
    <row r="54" spans="1:10" ht="60" x14ac:dyDescent="0.25">
      <c r="A54" s="1" t="s">
        <v>105</v>
      </c>
      <c r="B54" s="1" t="s">
        <v>103</v>
      </c>
      <c r="C54" t="s">
        <v>94</v>
      </c>
      <c r="D54" s="27">
        <v>92</v>
      </c>
      <c r="E54" s="30" t="s">
        <v>104</v>
      </c>
      <c r="F54" s="29">
        <v>102</v>
      </c>
      <c r="G54" s="15">
        <f t="shared" si="0"/>
        <v>10</v>
      </c>
      <c r="H54" s="5">
        <v>161</v>
      </c>
      <c r="I54" s="18">
        <f t="shared" si="1"/>
        <v>1610</v>
      </c>
      <c r="J54" s="1" t="s">
        <v>86</v>
      </c>
    </row>
    <row r="55" spans="1:10" ht="18.75" x14ac:dyDescent="0.25">
      <c r="A55" s="8"/>
      <c r="B55" s="8"/>
      <c r="C55" s="9"/>
      <c r="D55" s="14"/>
      <c r="E55" s="25"/>
      <c r="F55" s="14"/>
      <c r="G55" s="14"/>
      <c r="H55" s="10" t="s">
        <v>84</v>
      </c>
      <c r="I55" s="19">
        <f>SUM(I2:I54)</f>
        <v>31080604.600000001</v>
      </c>
      <c r="J55" s="19"/>
    </row>
    <row r="57" spans="1:10" x14ac:dyDescent="0.25">
      <c r="B57" s="13"/>
      <c r="C57" s="13"/>
    </row>
  </sheetData>
  <autoFilter ref="A1:J1" xr:uid="{00000000-0001-0000-0000-000000000000}"/>
  <printOptions headings="1" gridLines="1"/>
  <pageMargins left="0.45" right="0.45" top="0.5" bottom="0.5" header="0.3" footer="0.3"/>
  <pageSetup scale="49" orientation="landscape" r:id="rId1"/>
  <headerFooter>
    <oddFooter>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Reg n Title Fees</vt:lpstr>
      <vt:lpstr>'Reg n Title Fees'!Print_Titles</vt:lpstr>
    </vt:vector>
  </TitlesOfParts>
  <Company>LBA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Landrigan</dc:creator>
  <cp:lastModifiedBy>Carraher, Melanie</cp:lastModifiedBy>
  <cp:lastPrinted>2025-03-10T13:16:23Z</cp:lastPrinted>
  <dcterms:created xsi:type="dcterms:W3CDTF">2015-03-09T18:09:25Z</dcterms:created>
  <dcterms:modified xsi:type="dcterms:W3CDTF">2025-03-10T13:16:27Z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